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'1'!$A$1:$H$40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F31" i="1"/>
  <c r="I10" i="1" l="1"/>
  <c r="I31" i="1" s="1"/>
</calcChain>
</file>

<file path=xl/sharedStrings.xml><?xml version="1.0" encoding="utf-8"?>
<sst xmlns="http://schemas.openxmlformats.org/spreadsheetml/2006/main" count="86" uniqueCount="30">
  <si>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</si>
  <si>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</si>
  <si>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</si>
  <si>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</si>
  <si>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</si>
  <si>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</si>
  <si>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</si>
  <si>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</si>
  <si>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</si>
  <si>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</si>
  <si>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</si>
  <si>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</si>
  <si>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</si>
  <si>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</si>
  <si>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</si>
  <si>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</si>
  <si>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</si>
  <si>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</si>
  <si>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</si>
  <si>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</si>
  <si>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КГ</t>
  </si>
  <si>
    <t>ЛОТ ДЕЛИМЫЙ</t>
  </si>
  <si>
    <t>Наименование лота:  "Реализация невостребованных ликвидных МТР. Прокат цветных металлов"</t>
  </si>
  <si>
    <t>Фольга алюминиевая для технических целей ДПРХМ 0,06 НД АД1</t>
  </si>
  <si>
    <t>Труба медная ДКРНТ 8Х1 НД М2</t>
  </si>
  <si>
    <t>Лента из алюминия АД1.Н 1,0Х1200 РЛ</t>
  </si>
  <si>
    <t>Лента из алюминия АД1.Н 0,5Х1200 РЛ</t>
  </si>
  <si>
    <t>Лента из алюминия АД1.М 0,8Х40 РЛ</t>
  </si>
  <si>
    <t>Лента из алюминия АД1.Н 1,0Х500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</si>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</sst>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1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29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9.7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1173875</v>
      </c>
      <c r="D10" s="46" t="s">
        <v>23</v>
      </c>
      <c r="E10" s="43" t="s">
        <v>20</v>
      </c>
      <c r="F10" s="44">
        <v>2E-3</v>
      </c>
      <c r="G10" s="47">
        <v>244.43650000000005</v>
      </c>
      <c r="H10" s="48">
        <v>40438</v>
      </c>
      <c r="I10" s="42">
        <f>G10*F10</f>
        <v>0.48887300000000011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1173875</v>
      </c>
      <c r="D11" s="46" t="s">
        <v>23</v>
      </c>
      <c r="E11" s="43" t="s">
        <v>20</v>
      </c>
      <c r="F11" s="44">
        <v>1.1299999999999999</v>
      </c>
      <c r="G11" s="47">
        <v>244.43650000000005</v>
      </c>
      <c r="H11" s="48">
        <v>40438</v>
      </c>
      <c r="I11" s="42">
        <f t="shared" ref="I11:I30" si="0">G11*F11</f>
        <v>276.21324500000003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1210178</v>
      </c>
      <c r="D12" s="46" t="s">
        <v>24</v>
      </c>
      <c r="E12" s="43" t="s">
        <v>20</v>
      </c>
      <c r="F12" s="44">
        <v>3</v>
      </c>
      <c r="G12" s="47">
        <v>374.32469999999995</v>
      </c>
      <c r="H12" s="48">
        <v>41611</v>
      </c>
      <c r="I12" s="42">
        <f t="shared" si="0"/>
        <v>1122.9740999999999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1284208</v>
      </c>
      <c r="D13" s="46" t="s">
        <v>25</v>
      </c>
      <c r="E13" s="43" t="s">
        <v>20</v>
      </c>
      <c r="F13" s="44">
        <v>41.63</v>
      </c>
      <c r="G13" s="47">
        <v>134.52827964448713</v>
      </c>
      <c r="H13" s="48">
        <v>40670</v>
      </c>
      <c r="I13" s="42">
        <f t="shared" si="0"/>
        <v>5600.4122815999999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1284210</v>
      </c>
      <c r="D14" s="46" t="s">
        <v>26</v>
      </c>
      <c r="E14" s="43" t="s">
        <v>20</v>
      </c>
      <c r="F14" s="44">
        <v>17.260000000000002</v>
      </c>
      <c r="G14" s="47">
        <v>119.99609999999997</v>
      </c>
      <c r="H14" s="48">
        <v>40394</v>
      </c>
      <c r="I14" s="42">
        <f t="shared" si="0"/>
        <v>2071.1326859999995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1284210</v>
      </c>
      <c r="D15" s="46" t="s">
        <v>26</v>
      </c>
      <c r="E15" s="43" t="s">
        <v>20</v>
      </c>
      <c r="F15" s="44">
        <v>89.042000000000002</v>
      </c>
      <c r="G15" s="47">
        <v>119.9961</v>
      </c>
      <c r="H15" s="48">
        <v>40394</v>
      </c>
      <c r="I15" s="42">
        <f t="shared" si="0"/>
        <v>10684.692736200001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1284210</v>
      </c>
      <c r="D16" s="46" t="s">
        <v>26</v>
      </c>
      <c r="E16" s="43" t="s">
        <v>20</v>
      </c>
      <c r="F16" s="44">
        <v>300</v>
      </c>
      <c r="G16" s="47">
        <v>119.9961</v>
      </c>
      <c r="H16" s="48">
        <v>40394</v>
      </c>
      <c r="I16" s="42">
        <f t="shared" si="0"/>
        <v>35998.83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1284210</v>
      </c>
      <c r="D17" s="46" t="s">
        <v>26</v>
      </c>
      <c r="E17" s="43" t="s">
        <v>20</v>
      </c>
      <c r="F17" s="44">
        <v>7.2279999999999998</v>
      </c>
      <c r="G17" s="47">
        <v>136.65494908688436</v>
      </c>
      <c r="H17" s="48">
        <v>40670</v>
      </c>
      <c r="I17" s="42">
        <f t="shared" si="0"/>
        <v>987.74197200000015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1284210</v>
      </c>
      <c r="D18" s="46" t="s">
        <v>26</v>
      </c>
      <c r="E18" s="43" t="s">
        <v>20</v>
      </c>
      <c r="F18" s="44">
        <v>40.47</v>
      </c>
      <c r="G18" s="47">
        <v>136.65475514702248</v>
      </c>
      <c r="H18" s="48">
        <v>40670</v>
      </c>
      <c r="I18" s="42">
        <f t="shared" si="0"/>
        <v>5530.4179408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1284210</v>
      </c>
      <c r="D19" s="46" t="s">
        <v>26</v>
      </c>
      <c r="E19" s="43" t="s">
        <v>20</v>
      </c>
      <c r="F19" s="44">
        <v>260</v>
      </c>
      <c r="G19" s="47">
        <v>136.65475960000001</v>
      </c>
      <c r="H19" s="48">
        <v>40670</v>
      </c>
      <c r="I19" s="42">
        <f t="shared" si="0"/>
        <v>35530.237496000002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1060959</v>
      </c>
      <c r="D20" s="46" t="s">
        <v>27</v>
      </c>
      <c r="E20" s="43" t="s">
        <v>20</v>
      </c>
      <c r="F20" s="44">
        <v>1</v>
      </c>
      <c r="G20" s="47">
        <v>113.26900000000001</v>
      </c>
      <c r="H20" s="48">
        <v>39934</v>
      </c>
      <c r="I20" s="42">
        <f t="shared" si="0"/>
        <v>113.26900000000001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0">
        <v>12</v>
      </c>
      <c r="B21" s="41" t="s">
        <v>12</v>
      </c>
      <c r="C21" s="45">
        <v>1284208</v>
      </c>
      <c r="D21" s="46" t="s">
        <v>25</v>
      </c>
      <c r="E21" s="43" t="s">
        <v>20</v>
      </c>
      <c r="F21" s="44">
        <v>1084</v>
      </c>
      <c r="G21" s="47">
        <v>160.85699071560001</v>
      </c>
      <c r="H21" s="48">
        <v>40943</v>
      </c>
      <c r="I21" s="42">
        <f t="shared" si="0"/>
        <v>174368.9779357104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1284210</v>
      </c>
      <c r="D22" s="46" t="s">
        <v>26</v>
      </c>
      <c r="E22" s="43" t="s">
        <v>20</v>
      </c>
      <c r="F22" s="44">
        <v>21</v>
      </c>
      <c r="G22" s="47">
        <v>149.395748</v>
      </c>
      <c r="H22" s="48">
        <v>40907</v>
      </c>
      <c r="I22" s="42">
        <f t="shared" si="0"/>
        <v>3137.310708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0">
        <v>14</v>
      </c>
      <c r="B23" s="41" t="s">
        <v>12</v>
      </c>
      <c r="C23" s="45">
        <v>1284210</v>
      </c>
      <c r="D23" s="46" t="s">
        <v>26</v>
      </c>
      <c r="E23" s="43" t="s">
        <v>20</v>
      </c>
      <c r="F23" s="44">
        <v>145</v>
      </c>
      <c r="G23" s="47">
        <v>117.30851214239998</v>
      </c>
      <c r="H23" s="48">
        <v>41487</v>
      </c>
      <c r="I23" s="42">
        <f t="shared" si="0"/>
        <v>17009.734260647998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1435565</v>
      </c>
      <c r="D24" s="46" t="s">
        <v>28</v>
      </c>
      <c r="E24" s="43" t="s">
        <v>20</v>
      </c>
      <c r="F24" s="44">
        <v>85.551000000000002</v>
      </c>
      <c r="G24" s="47">
        <v>213.82152149325773</v>
      </c>
      <c r="H24" s="48">
        <v>40883</v>
      </c>
      <c r="I24" s="42">
        <f t="shared" si="0"/>
        <v>18292.644985269693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1435565</v>
      </c>
      <c r="D25" s="46" t="s">
        <v>28</v>
      </c>
      <c r="E25" s="43" t="s">
        <v>20</v>
      </c>
      <c r="F25" s="44">
        <v>40</v>
      </c>
      <c r="G25" s="47">
        <v>213.82152149325773</v>
      </c>
      <c r="H25" s="48">
        <v>40883</v>
      </c>
      <c r="I25" s="42">
        <f t="shared" si="0"/>
        <v>8552.86085973031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1435565</v>
      </c>
      <c r="D26" s="46" t="s">
        <v>28</v>
      </c>
      <c r="E26" s="43" t="s">
        <v>20</v>
      </c>
      <c r="F26" s="44">
        <v>110</v>
      </c>
      <c r="G26" s="47">
        <v>205.05422420000002</v>
      </c>
      <c r="H26" s="48">
        <v>40883</v>
      </c>
      <c r="I26" s="42">
        <f t="shared" si="0"/>
        <v>22555.964662000002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1435565</v>
      </c>
      <c r="D27" s="46" t="s">
        <v>28</v>
      </c>
      <c r="E27" s="43" t="s">
        <v>20</v>
      </c>
      <c r="F27" s="44">
        <v>8</v>
      </c>
      <c r="G27" s="47">
        <v>205.05422420000002</v>
      </c>
      <c r="H27" s="48">
        <v>40883</v>
      </c>
      <c r="I27" s="42">
        <f t="shared" si="0"/>
        <v>1640.4337936000002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1435565</v>
      </c>
      <c r="D28" s="46" t="s">
        <v>28</v>
      </c>
      <c r="E28" s="43" t="s">
        <v>20</v>
      </c>
      <c r="F28" s="44">
        <v>80</v>
      </c>
      <c r="G28" s="47">
        <v>205.05422419999999</v>
      </c>
      <c r="H28" s="48">
        <v>40883</v>
      </c>
      <c r="I28" s="42">
        <f t="shared" si="0"/>
        <v>16404.337936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1435565</v>
      </c>
      <c r="D29" s="46" t="s">
        <v>28</v>
      </c>
      <c r="E29" s="43" t="s">
        <v>20</v>
      </c>
      <c r="F29" s="44">
        <v>100</v>
      </c>
      <c r="G29" s="47">
        <v>205.05422419999999</v>
      </c>
      <c r="H29" s="48">
        <v>40883</v>
      </c>
      <c r="I29" s="42">
        <f t="shared" si="0"/>
        <v>20505.422419999999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0">
        <v>21</v>
      </c>
      <c r="B30" s="41" t="s">
        <v>12</v>
      </c>
      <c r="C30" s="45">
        <v>1284208</v>
      </c>
      <c r="D30" s="46" t="s">
        <v>25</v>
      </c>
      <c r="E30" s="43" t="s">
        <v>20</v>
      </c>
      <c r="F30" s="44">
        <v>300</v>
      </c>
      <c r="G30" s="47">
        <v>134.52825799999999</v>
      </c>
      <c r="H30" s="48">
        <v>40697</v>
      </c>
      <c r="I30" s="42">
        <f t="shared" si="0"/>
        <v>40358.477399999996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4" customFormat="1" x14ac:dyDescent="0.25">
      <c r="A31" s="61" t="s">
        <v>7</v>
      </c>
      <c r="B31" s="61"/>
      <c r="C31" s="61"/>
      <c r="D31" s="61"/>
      <c r="E31" s="26"/>
      <c r="F31" s="27">
        <f>SUM(F10:F30)</f>
        <v>2734.3130000000001</v>
      </c>
      <c r="G31" s="28"/>
      <c r="H31" s="36"/>
      <c r="I31" s="27">
        <f>SUM(I10:I30)</f>
        <v>420742.5752915584</v>
      </c>
    </row>
    <row r="32" spans="1:16361" s="4" customFormat="1" x14ac:dyDescent="0.25">
      <c r="A32" s="5"/>
      <c r="B32" s="5"/>
      <c r="C32" s="5"/>
      <c r="D32" s="6"/>
      <c r="E32" s="7"/>
      <c r="F32" s="10"/>
      <c r="G32" s="10"/>
      <c r="H32" s="37"/>
    </row>
    <row r="33" spans="1:8" s="4" customFormat="1" ht="111.75" customHeight="1" x14ac:dyDescent="0.25">
      <c r="A33" s="62" t="s">
        <v>8</v>
      </c>
      <c r="B33" s="63"/>
      <c r="C33" s="63"/>
      <c r="D33" s="64"/>
      <c r="E33" s="65" t="s">
        <v>9</v>
      </c>
      <c r="F33" s="65"/>
      <c r="G33" s="65"/>
      <c r="H33" s="65"/>
    </row>
    <row r="34" spans="1:8" s="4" customFormat="1" ht="15.75" customHeight="1" x14ac:dyDescent="0.25">
      <c r="A34" s="58" t="s">
        <v>10</v>
      </c>
      <c r="B34" s="59"/>
      <c r="C34" s="59"/>
      <c r="D34" s="60"/>
      <c r="E34" s="57" t="s">
        <v>16</v>
      </c>
      <c r="F34" s="57"/>
      <c r="G34" s="57"/>
      <c r="H34" s="57"/>
    </row>
    <row r="35" spans="1:8" s="4" customFormat="1" ht="15.75" customHeight="1" x14ac:dyDescent="0.25">
      <c r="A35" s="58" t="s">
        <v>15</v>
      </c>
      <c r="B35" s="59"/>
      <c r="C35" s="59"/>
      <c r="D35" s="60"/>
      <c r="E35" s="57" t="s">
        <v>16</v>
      </c>
      <c r="F35" s="57"/>
      <c r="G35" s="57"/>
      <c r="H35" s="57"/>
    </row>
    <row r="37" spans="1:8" ht="6.75" customHeight="1" x14ac:dyDescent="0.25"/>
    <row r="38" spans="1:8" ht="6.75" customHeight="1" x14ac:dyDescent="0.25"/>
    <row r="40" spans="1:8" s="18" customFormat="1" ht="44.25" customHeight="1" x14ac:dyDescent="0.2">
      <c r="A40" s="49" t="s">
        <v>17</v>
      </c>
      <c r="B40" s="49"/>
      <c r="C40" s="49"/>
      <c r="D40" s="49"/>
      <c r="E40" s="19"/>
      <c r="F40" s="19"/>
      <c r="G40" s="66" t="s">
        <v>18</v>
      </c>
      <c r="H40" s="66"/>
    </row>
    <row r="41" spans="1:8" s="12" customFormat="1" ht="18.75" x14ac:dyDescent="0.3">
      <c r="A41" s="17"/>
      <c r="C41" s="31"/>
      <c r="F41" s="13"/>
      <c r="G41" s="33"/>
      <c r="H41" s="38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2019-11-21T09:39:45Z</cp:lastPrinted>
  <dcterms:created xsi:type="dcterms:W3CDTF">2016-09-16T10:27:35Z</dcterms:created>
  <dcterms:modified xsi:type="dcterms:W3CDTF">2019-11-21T09:39:48Z</dcterms:modified>
</cp:coreProperties>
</file>